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J125" i="5" l="1"/>
  <c r="H125" i="5"/>
  <c r="J116" i="5"/>
  <c r="H116" i="5"/>
  <c r="J106" i="5"/>
  <c r="H106" i="5"/>
  <c r="J101" i="5"/>
  <c r="H101" i="5"/>
  <c r="J94" i="5"/>
  <c r="H94" i="5"/>
  <c r="J86" i="5"/>
  <c r="H86" i="5"/>
  <c r="J80" i="5"/>
  <c r="H80" i="5"/>
  <c r="J70" i="5"/>
  <c r="H70" i="5"/>
  <c r="J63" i="5"/>
  <c r="H63" i="5"/>
  <c r="J52" i="5"/>
  <c r="H52" i="5"/>
  <c r="J47" i="5"/>
  <c r="H47" i="5"/>
  <c r="J40" i="5"/>
  <c r="H40" i="5"/>
  <c r="J34" i="5"/>
  <c r="H34" i="5"/>
  <c r="J28" i="5"/>
  <c r="H28" i="5"/>
  <c r="G121" i="5"/>
  <c r="I121" i="5" s="1"/>
  <c r="I120" i="5"/>
  <c r="G120" i="5"/>
  <c r="G119" i="5"/>
  <c r="I119" i="5" s="1"/>
  <c r="I118" i="5"/>
  <c r="G118" i="5"/>
  <c r="G113" i="5"/>
  <c r="I113" i="5" s="1"/>
  <c r="I112" i="5"/>
  <c r="G112" i="5"/>
  <c r="G111" i="5"/>
  <c r="I111" i="5" s="1"/>
  <c r="I110" i="5"/>
  <c r="G110" i="5"/>
  <c r="G109" i="5"/>
  <c r="I109" i="5" s="1"/>
  <c r="I108" i="5"/>
  <c r="G108" i="5"/>
  <c r="G103" i="5"/>
  <c r="I103" i="5" s="1"/>
  <c r="I98" i="5"/>
  <c r="G98" i="5"/>
  <c r="G97" i="5"/>
  <c r="I97" i="5" s="1"/>
  <c r="I96" i="5"/>
  <c r="G96" i="5"/>
  <c r="J18" i="5"/>
  <c r="H18" i="5"/>
  <c r="G89" i="5"/>
  <c r="I89" i="5" s="1"/>
  <c r="I88" i="5"/>
  <c r="G88" i="5"/>
  <c r="G82" i="5"/>
  <c r="I82" i="5" s="1"/>
  <c r="I76" i="5"/>
  <c r="G76" i="5"/>
  <c r="G75" i="5"/>
  <c r="I75" i="5" s="1"/>
  <c r="I74" i="5"/>
  <c r="G74" i="5"/>
  <c r="G73" i="5"/>
  <c r="I73" i="5" s="1"/>
  <c r="I72" i="5"/>
  <c r="G72" i="5"/>
  <c r="G66" i="5"/>
  <c r="I66" i="5" s="1"/>
  <c r="I65" i="5"/>
  <c r="G65" i="5"/>
  <c r="G60" i="5"/>
  <c r="I60" i="5" s="1"/>
  <c r="I59" i="5"/>
  <c r="G59" i="5"/>
  <c r="G58" i="5"/>
  <c r="I58" i="5" s="1"/>
  <c r="I57" i="5"/>
  <c r="G57" i="5"/>
  <c r="G56" i="5"/>
  <c r="I56" i="5" s="1"/>
  <c r="I55" i="5"/>
  <c r="G55" i="5"/>
  <c r="G54" i="5"/>
  <c r="I54" i="5" s="1"/>
  <c r="I49" i="5"/>
  <c r="G49" i="5"/>
  <c r="G43" i="5"/>
  <c r="I43" i="5" s="1"/>
  <c r="I42" i="5"/>
  <c r="G42" i="5"/>
  <c r="G37" i="5"/>
  <c r="I37" i="5" s="1"/>
  <c r="I36" i="5"/>
  <c r="G36" i="5"/>
  <c r="G31" i="5"/>
  <c r="I31" i="5" s="1"/>
  <c r="I30" i="5"/>
  <c r="G30" i="5"/>
  <c r="G21" i="5"/>
  <c r="I21" i="5" s="1"/>
  <c r="G20" i="5"/>
  <c r="I20" i="5"/>
  <c r="A118" i="5" l="1"/>
  <c r="A119" i="5" s="1"/>
  <c r="A120" i="5" s="1"/>
  <c r="A121" i="5" s="1"/>
  <c r="A108" i="5"/>
  <c r="A109" i="5" s="1"/>
  <c r="A110" i="5" s="1"/>
  <c r="A111" i="5" s="1"/>
  <c r="A112" i="5" s="1"/>
  <c r="A113" i="5" s="1"/>
  <c r="A103" i="5"/>
  <c r="A96" i="5"/>
  <c r="A97" i="5" s="1"/>
  <c r="A98" i="5" s="1"/>
  <c r="A88" i="5"/>
  <c r="A89" i="5" s="1"/>
  <c r="A82" i="5"/>
  <c r="A72" i="5"/>
  <c r="A73" i="5" s="1"/>
  <c r="A74" i="5" s="1"/>
  <c r="A75" i="5" s="1"/>
  <c r="A76" i="5" s="1"/>
  <c r="A65" i="5"/>
  <c r="A66" i="5" s="1"/>
  <c r="A47" i="5"/>
  <c r="A52" i="5" s="1"/>
  <c r="A54" i="5" s="1"/>
  <c r="A55" i="5" s="1"/>
  <c r="A56" i="5" s="1"/>
  <c r="A57" i="5" s="1"/>
  <c r="A58" i="5" s="1"/>
  <c r="A59" i="5" s="1"/>
  <c r="A60" i="5" s="1"/>
  <c r="A42" i="5"/>
  <c r="A43" i="5" s="1"/>
  <c r="A36" i="5"/>
  <c r="A37" i="5" s="1"/>
  <c r="A30" i="5"/>
  <c r="A31" i="5" s="1"/>
  <c r="A20" i="5"/>
  <c r="A21" i="5" s="1"/>
  <c r="A49" i="5" l="1"/>
</calcChain>
</file>

<file path=xl/sharedStrings.xml><?xml version="1.0" encoding="utf-8"?>
<sst xmlns="http://schemas.openxmlformats.org/spreadsheetml/2006/main" count="121" uniqueCount="68">
  <si>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</si>
  <si>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</si>
  <si>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</si>
  <si>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</si>
  <si>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</si>
  <si>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</si>
  <si>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</si>
  <si>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</si>
  <si>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</si>
  <si>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</si>
  <si>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</si>
  <si>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</si>
  <si>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Se podrán incorporar rubros o items que la empresa considere necesario</t>
  </si>
  <si>
    <t>LLAMADO Nº 21/2019</t>
  </si>
  <si>
    <t>OBRA: Liceo 1- Durazno</t>
  </si>
  <si>
    <t>A</t>
  </si>
  <si>
    <t>INFRAESTRUCTURA</t>
  </si>
  <si>
    <t>IMPLANTACION Y REPLANTEO</t>
  </si>
  <si>
    <t>Implantación, servicios, cartel, prevensionista, etc</t>
  </si>
  <si>
    <t>Limpieza de obra</t>
  </si>
  <si>
    <t>B</t>
  </si>
  <si>
    <t>OBRAS BACHILLERATO</t>
  </si>
  <si>
    <t>Salón de Actos</t>
  </si>
  <si>
    <t>DEMOLICIONES, RETIROS Y OTROS</t>
  </si>
  <si>
    <t>Levantar cielorraso de yeso</t>
  </si>
  <si>
    <t>Retirar planchuelas de sujeción</t>
  </si>
  <si>
    <t xml:space="preserve">CANALONES </t>
  </si>
  <si>
    <t>Limpieza de canalón exterior y cubetas (salón de actos)</t>
  </si>
  <si>
    <t>Ménsulas de planchuela (sujeción canalón interior), incluye sellado y pintura</t>
  </si>
  <si>
    <t>TERMINACIONES</t>
  </si>
  <si>
    <t>Reposición de cielorraso de yeso (incluye pintura)</t>
  </si>
  <si>
    <t>Prueba de estanquiedad</t>
  </si>
  <si>
    <t>Sala de Video e Informática</t>
  </si>
  <si>
    <t>Retiro de impermeabilización existente (incluye rectificación de pendientes)</t>
  </si>
  <si>
    <t>AZOTEA</t>
  </si>
  <si>
    <t>Alisado de arena y cemento, e=2 cm</t>
  </si>
  <si>
    <t>Imprimación</t>
  </si>
  <si>
    <t>Membrana</t>
  </si>
  <si>
    <t>Polietileno 100 micrones</t>
  </si>
  <si>
    <t>Alisado de arena y cemento, e=3 cm</t>
  </si>
  <si>
    <t>Pintura impermeabilizante</t>
  </si>
  <si>
    <t>Pretiles (incluye consolidación de hormigones)</t>
  </si>
  <si>
    <t>Protecciones de alambre galvanizado</t>
  </si>
  <si>
    <t>Instalación Sanitaria</t>
  </si>
  <si>
    <t>PUESTA A PUNTO DEL SISTEMA DE PROTECCIÓN CONTRA INCENDIO Y COMBATE DE INCENDIO</t>
  </si>
  <si>
    <t>Sistema de tomas de agua y bocas de incendio</t>
  </si>
  <si>
    <t>Sistema de bombas de incendio</t>
  </si>
  <si>
    <t>Caseta de bombas</t>
  </si>
  <si>
    <t>Sistema de detección y alarma</t>
  </si>
  <si>
    <t>Sistema de extintores</t>
  </si>
  <si>
    <t>Instalación Eléctrica</t>
  </si>
  <si>
    <t>PUESTA A PUNTO DEL SISTEMA DE ATERRAMIENTO</t>
  </si>
  <si>
    <t>Aterramiento</t>
  </si>
  <si>
    <t>Reparaciones generales</t>
  </si>
  <si>
    <t>REPARACIONES</t>
  </si>
  <si>
    <t>Reparación de pavimento planta baja</t>
  </si>
  <si>
    <t>Reparación de cámara y pavimento patio</t>
  </si>
  <si>
    <t>C</t>
  </si>
  <si>
    <t>OBRAS MUSEO</t>
  </si>
  <si>
    <t>Retiro de deck de madera completo y barandas</t>
  </si>
  <si>
    <t>Retiro de cupertina, según mcp</t>
  </si>
  <si>
    <t>Retiro de impermeabiliación existente, según mcp</t>
  </si>
  <si>
    <t>PRETILES</t>
  </si>
  <si>
    <t>Construcción y consolidación de pretiles, incluye revoque y terminciones</t>
  </si>
  <si>
    <t>Recolocar baranda (incluye reparación y reposición de faltantes)</t>
  </si>
  <si>
    <t>Colocación de vinilos</t>
  </si>
  <si>
    <t>GL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</si>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</sst>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7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6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164" fontId="4" fillId="4" borderId="8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9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164" fontId="4" fillId="0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7" fillId="2" borderId="0" xfId="1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5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13" fillId="0" borderId="0" xfId="0" applyFont="1" applyBorder="1"/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12" fillId="3" borderId="6" xfId="0" applyFont="1" applyFill="1" applyBorder="1" applyAlignment="1" applyProtection="1">
      <alignment horizontal="left" wrapText="1"/>
    </xf>
    <xf numFmtId="0" fontId="2" fillId="0" borderId="6" xfId="0" applyFont="1" applyFill="1" applyBorder="1" applyAlignment="1" applyProtection="1">
      <alignment horizontal="left" vertical="center"/>
    </xf>
    <xf numFmtId="0" fontId="0" fillId="0" borderId="6" xfId="0" applyFill="1" applyBorder="1" applyProtection="1"/>
    <xf numFmtId="0" fontId="18" fillId="0" borderId="0" xfId="0" applyFont="1" applyBorder="1" applyAlignment="1" applyProtection="1">
      <alignment vertical="top" wrapText="1"/>
      <protection locked="0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6" xfId="0" applyFont="1" applyFill="1" applyBorder="1" applyAlignment="1" applyProtection="1">
      <alignment horizontal="left" vertical="center" wrapText="1"/>
    </xf>
    <xf numFmtId="167" fontId="3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167" fontId="3" fillId="0" borderId="13" xfId="10" applyFont="1" applyFill="1" applyBorder="1" applyAlignment="1" applyProtection="1">
      <alignment horizontal="right" vertical="center"/>
    </xf>
    <xf numFmtId="0" fontId="19" fillId="0" borderId="13" xfId="0" applyFont="1" applyFill="1" applyBorder="1" applyAlignment="1" applyProtection="1">
      <alignment horizontal="left"/>
    </xf>
    <xf numFmtId="167" fontId="3" fillId="0" borderId="0" xfId="1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7" fontId="3" fillId="0" borderId="14" xfId="10" applyFont="1" applyFill="1" applyBorder="1" applyAlignment="1" applyProtection="1">
      <alignment horizontal="right" vertical="center"/>
    </xf>
    <xf numFmtId="0" fontId="19" fillId="0" borderId="14" xfId="0" applyFont="1" applyFill="1" applyBorder="1" applyAlignment="1" applyProtection="1">
      <alignment horizontal="left"/>
    </xf>
    <xf numFmtId="167" fontId="16" fillId="0" borderId="0" xfId="1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19" fillId="0" borderId="13" xfId="0" applyFont="1" applyFill="1" applyBorder="1" applyAlignment="1" applyProtection="1">
      <alignment horizontal="center"/>
    </xf>
    <xf numFmtId="3" fontId="3" fillId="0" borderId="0" xfId="0" applyNumberFormat="1" applyFont="1" applyBorder="1" applyAlignment="1">
      <alignment horizontal="right" vertical="center"/>
    </xf>
    <xf numFmtId="0" fontId="19" fillId="0" borderId="14" xfId="0" applyFont="1" applyFill="1" applyBorder="1" applyAlignment="1" applyProtection="1">
      <alignment horizontal="center"/>
    </xf>
    <xf numFmtId="0" fontId="16" fillId="0" borderId="0" xfId="0" applyFont="1" applyAlignment="1">
      <alignment vertical="center"/>
    </xf>
    <xf numFmtId="0" fontId="6" fillId="0" borderId="5" xfId="0" applyFont="1" applyFill="1" applyBorder="1" applyAlignment="1" applyProtection="1">
      <alignment horizontal="left"/>
    </xf>
    <xf numFmtId="164" fontId="4" fillId="0" borderId="6" xfId="0" applyNumberFormat="1" applyFont="1" applyFill="1" applyBorder="1" applyAlignment="1" applyProtection="1">
      <alignment horizontal="center" vertical="center" wrapText="1"/>
    </xf>
    <xf numFmtId="1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167" fontId="2" fillId="0" borderId="0" xfId="10" quotePrefix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vertical="center"/>
    </xf>
    <xf numFmtId="3" fontId="3" fillId="0" borderId="0" xfId="0" applyNumberFormat="1" applyFont="1" applyFill="1" applyAlignment="1">
      <alignment horizontal="right" vertical="center"/>
    </xf>
    <xf numFmtId="167" fontId="3" fillId="0" borderId="0" xfId="1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left"/>
    </xf>
    <xf numFmtId="0" fontId="4" fillId="0" borderId="17" xfId="0" applyFont="1" applyFill="1" applyBorder="1" applyAlignment="1" applyProtection="1">
      <alignment horizontal="left" wrapText="1"/>
    </xf>
    <xf numFmtId="0" fontId="2" fillId="0" borderId="17" xfId="0" applyFont="1" applyFill="1" applyBorder="1" applyAlignment="1" applyProtection="1">
      <alignment horizontal="left" vertical="center"/>
    </xf>
    <xf numFmtId="0" fontId="0" fillId="0" borderId="17" xfId="0" applyFill="1" applyBorder="1" applyProtection="1"/>
    <xf numFmtId="164" fontId="4" fillId="0" borderId="17" xfId="0" applyNumberFormat="1" applyFont="1" applyFill="1" applyBorder="1" applyAlignment="1" applyProtection="1">
      <alignment horizontal="center" vertical="center" wrapText="1"/>
    </xf>
    <xf numFmtId="10" fontId="4" fillId="0" borderId="18" xfId="0" applyNumberFormat="1" applyFont="1" applyFill="1" applyBorder="1" applyAlignment="1" applyProtection="1">
      <alignment horizontal="center" vertical="center" wrapText="1"/>
    </xf>
    <xf numFmtId="167" fontId="3" fillId="0" borderId="14" xfId="1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6" fillId="0" borderId="4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left" wrapText="1"/>
    </xf>
    <xf numFmtId="0" fontId="2" fillId="0" borderId="4" xfId="0" applyFont="1" applyFill="1" applyBorder="1" applyAlignment="1" applyProtection="1">
      <alignment horizontal="left" vertical="center"/>
    </xf>
    <xf numFmtId="0" fontId="0" fillId="0" borderId="4" xfId="0" applyFill="1" applyBorder="1" applyProtection="1"/>
    <xf numFmtId="164" fontId="4" fillId="0" borderId="4" xfId="0" applyNumberFormat="1" applyFont="1" applyFill="1" applyBorder="1" applyAlignment="1" applyProtection="1">
      <alignment horizontal="center" vertical="center" wrapText="1"/>
    </xf>
    <xf numFmtId="10" fontId="4" fillId="0" borderId="4" xfId="0" applyNumberFormat="1" applyFont="1" applyFill="1" applyBorder="1" applyAlignment="1" applyProtection="1">
      <alignment horizontal="center" vertical="center" wrapText="1"/>
    </xf>
  </cellXfs>
  <cellStyles count="11">
    <cellStyle name="Diseño" xfId="3"/>
    <cellStyle name="Excel Built-in Normal" xfId="6"/>
    <cellStyle name="Excel Built-in Normal 1" xfId="5"/>
    <cellStyle name="Excel Built-in Normal 2" xfId="4"/>
    <cellStyle name="Millares 18" xfId="10"/>
    <cellStyle name="Normal" xfId="0" builtinId="0"/>
    <cellStyle name="Normal 10 82 2" xfId="8"/>
    <cellStyle name="Normal 136" xfId="9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tabSelected="1" topLeftCell="A91" zoomScale="60" zoomScaleNormal="60" workbookViewId="0">
      <selection activeCell="B113" sqref="B113"/>
    </sheetView>
  </sheetViews>
  <sheetFormatPr baseColWidth="10" defaultRowHeight="15"/>
  <cols>
    <col min="1" max="1" width="17" customWidth="1"/>
    <col min="2" max="2" width="85.28515625" customWidth="1"/>
    <col min="3" max="3" width="7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0" s="34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0" s="34" customFormat="1" ht="18">
      <c r="A2" s="44"/>
      <c r="B2" s="3"/>
      <c r="C2" s="4"/>
      <c r="D2" s="5"/>
      <c r="E2" s="5"/>
      <c r="F2" s="5"/>
      <c r="G2" s="5"/>
      <c r="H2" s="6"/>
      <c r="I2" s="6"/>
      <c r="J2" s="6"/>
    </row>
    <row r="3" spans="1:10" s="34" customFormat="1" ht="25.5">
      <c r="A3" s="54" t="s">
        <v>11</v>
      </c>
      <c r="B3" s="43" t="s">
        <v>8</v>
      </c>
      <c r="C3" s="4"/>
      <c r="D3" s="5"/>
      <c r="E3" s="5"/>
      <c r="F3" s="5"/>
      <c r="G3" s="5"/>
      <c r="H3" s="6"/>
      <c r="I3" s="6"/>
      <c r="J3" s="6"/>
    </row>
    <row r="4" spans="1:10" s="34" customFormat="1" ht="18">
      <c r="A4" s="45"/>
      <c r="B4" s="43"/>
      <c r="C4" s="4"/>
      <c r="D4" s="5"/>
      <c r="E4" s="5"/>
      <c r="F4" s="5"/>
      <c r="G4" s="5"/>
      <c r="H4" s="6"/>
      <c r="I4" s="6"/>
      <c r="J4" s="6"/>
    </row>
    <row r="5" spans="1:10" s="34" customFormat="1" ht="18">
      <c r="A5" s="44" t="s">
        <v>13</v>
      </c>
      <c r="B5" s="3"/>
      <c r="C5" s="4"/>
      <c r="D5" s="5"/>
      <c r="E5" s="5"/>
      <c r="F5" s="5"/>
      <c r="G5" s="5"/>
      <c r="H5" s="6"/>
      <c r="I5" s="6"/>
      <c r="J5" s="6"/>
    </row>
    <row r="6" spans="1:10" s="34" customFormat="1" ht="20.25">
      <c r="A6" s="46"/>
      <c r="B6" s="3"/>
      <c r="C6" s="4"/>
      <c r="D6" s="5"/>
      <c r="E6" s="5"/>
      <c r="F6" s="5"/>
      <c r="G6" s="5"/>
      <c r="H6" s="6"/>
      <c r="I6" s="6"/>
      <c r="J6" s="6"/>
    </row>
    <row r="7" spans="1:10" s="34" customFormat="1" ht="18">
      <c r="A7" s="44" t="s">
        <v>9</v>
      </c>
      <c r="B7" s="9"/>
      <c r="C7" s="4"/>
      <c r="D7" s="5"/>
      <c r="E7" s="5"/>
      <c r="F7" s="5"/>
      <c r="G7" s="5"/>
      <c r="H7" s="6"/>
      <c r="I7" s="6"/>
      <c r="J7" s="6"/>
    </row>
    <row r="8" spans="1:10" s="34" customFormat="1" ht="18">
      <c r="A8" s="44"/>
      <c r="B8" s="9"/>
      <c r="C8" s="4"/>
      <c r="D8" s="5"/>
      <c r="E8" s="5"/>
      <c r="F8" s="5"/>
      <c r="G8" s="5"/>
      <c r="H8" s="6"/>
      <c r="I8" s="6"/>
      <c r="J8" s="6"/>
    </row>
    <row r="9" spans="1:10" s="34" customFormat="1" ht="18.75" thickBot="1">
      <c r="A9" s="44" t="s">
        <v>10</v>
      </c>
      <c r="B9" s="9"/>
      <c r="C9" s="4"/>
      <c r="D9" s="5"/>
      <c r="E9" s="5"/>
      <c r="F9" s="5"/>
      <c r="G9" s="5"/>
      <c r="H9" s="6"/>
      <c r="I9" s="6"/>
      <c r="J9" s="6"/>
    </row>
    <row r="10" spans="1:10" ht="18.75" thickBot="1">
      <c r="A10" s="44"/>
      <c r="B10" s="9"/>
      <c r="C10" s="10"/>
      <c r="D10" s="11"/>
      <c r="E10" s="11"/>
      <c r="F10" s="11"/>
      <c r="G10" s="11"/>
      <c r="H10" s="59" t="s">
        <v>6</v>
      </c>
      <c r="I10" s="60"/>
      <c r="J10" s="61"/>
    </row>
    <row r="11" spans="1:10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0" ht="18.75" thickBot="1">
      <c r="A12" s="12"/>
      <c r="B12" s="13"/>
      <c r="C12" s="14"/>
      <c r="D12" s="15"/>
      <c r="E12" s="15"/>
      <c r="F12" s="15"/>
      <c r="G12" s="15"/>
      <c r="H12" s="62" t="s">
        <v>6</v>
      </c>
      <c r="I12" s="63"/>
      <c r="J12" s="64"/>
    </row>
    <row r="13" spans="1:10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0" ht="55.5" customHeight="1" thickBot="1">
      <c r="A14" s="65" t="s">
        <v>14</v>
      </c>
      <c r="B14" s="66"/>
      <c r="C14" s="50"/>
      <c r="D14" s="18" t="s">
        <v>0</v>
      </c>
      <c r="E14" s="18" t="s">
        <v>1</v>
      </c>
      <c r="F14" s="18" t="s">
        <v>3</v>
      </c>
      <c r="G14" s="18" t="s">
        <v>4</v>
      </c>
      <c r="H14" s="19" t="s">
        <v>2</v>
      </c>
      <c r="I14" s="67" t="s">
        <v>5</v>
      </c>
      <c r="J14" s="68"/>
    </row>
    <row r="15" spans="1:10" s="2" customFormat="1" ht="15.75" thickBot="1">
      <c r="A15" s="20"/>
      <c r="B15" s="21"/>
      <c r="C15" s="21"/>
      <c r="D15" s="27"/>
      <c r="E15" s="27"/>
      <c r="F15" s="27"/>
      <c r="G15" s="27"/>
      <c r="H15" s="28"/>
      <c r="I15" s="28"/>
      <c r="J15" s="29"/>
    </row>
    <row r="16" spans="1:10" s="2" customFormat="1" ht="21" thickBot="1">
      <c r="A16" s="87" t="s">
        <v>15</v>
      </c>
      <c r="B16" s="24" t="s">
        <v>16</v>
      </c>
      <c r="C16" s="52"/>
      <c r="D16" s="53"/>
      <c r="E16" s="53"/>
      <c r="F16" s="53"/>
      <c r="G16" s="24"/>
      <c r="H16" s="88"/>
      <c r="I16" s="88"/>
      <c r="J16" s="89"/>
    </row>
    <row r="17" spans="1:10" s="2" customFormat="1" ht="15.75" thickBot="1">
      <c r="A17" s="71"/>
      <c r="B17" s="72"/>
      <c r="C17" s="21"/>
      <c r="D17" s="27"/>
      <c r="E17" s="82"/>
      <c r="F17" s="27"/>
      <c r="G17" s="27"/>
      <c r="H17" s="28"/>
      <c r="I17" s="28"/>
      <c r="J17" s="28"/>
    </row>
    <row r="18" spans="1:10" s="2" customFormat="1" ht="21" thickBot="1">
      <c r="A18" s="22">
        <v>1</v>
      </c>
      <c r="B18" s="23" t="s">
        <v>17</v>
      </c>
      <c r="C18" s="52"/>
      <c r="D18" s="53"/>
      <c r="E18" s="53"/>
      <c r="F18" s="53"/>
      <c r="G18" s="24"/>
      <c r="H18" s="25">
        <f>SUM(G20:G21)</f>
        <v>0</v>
      </c>
      <c r="I18" s="32"/>
      <c r="J18" s="30" t="e">
        <f>SUM(I20:I21)</f>
        <v>#DIV/0!</v>
      </c>
    </row>
    <row r="19" spans="1:10" s="2" customFormat="1" ht="20.25">
      <c r="A19" s="92"/>
      <c r="B19" s="90"/>
      <c r="C19" s="21"/>
      <c r="D19" s="27"/>
      <c r="E19" s="27"/>
      <c r="F19" s="27"/>
      <c r="G19" s="90"/>
      <c r="H19" s="91"/>
      <c r="I19" s="91"/>
      <c r="J19" s="93"/>
    </row>
    <row r="20" spans="1:10" s="2" customFormat="1">
      <c r="A20" s="73">
        <f>+A18+0.01</f>
        <v>1.01</v>
      </c>
      <c r="B20" s="74" t="s">
        <v>18</v>
      </c>
      <c r="C20" s="21"/>
      <c r="D20" s="27"/>
      <c r="E20" s="83" t="s">
        <v>66</v>
      </c>
      <c r="F20" s="27"/>
      <c r="G20" s="31">
        <f>+D20*F20</f>
        <v>0</v>
      </c>
      <c r="H20" s="6"/>
      <c r="I20" s="42" t="e">
        <f t="shared" ref="I20" si="0">+G20/$E$144</f>
        <v>#DIV/0!</v>
      </c>
      <c r="J20" s="28"/>
    </row>
    <row r="21" spans="1:10" s="2" customFormat="1">
      <c r="A21" s="78">
        <f>+A20+0.01</f>
        <v>1.02</v>
      </c>
      <c r="B21" s="79" t="s">
        <v>19</v>
      </c>
      <c r="C21" s="21"/>
      <c r="D21" s="27"/>
      <c r="E21" s="85" t="s">
        <v>66</v>
      </c>
      <c r="F21" s="27"/>
      <c r="G21" s="31">
        <f>+D21*F21</f>
        <v>0</v>
      </c>
      <c r="H21" s="6"/>
      <c r="I21" s="42" t="e">
        <f t="shared" ref="I21" si="1">+G21/$E$144</f>
        <v>#DIV/0!</v>
      </c>
      <c r="J21" s="28"/>
    </row>
    <row r="22" spans="1:10" s="2" customFormat="1">
      <c r="A22" s="75"/>
      <c r="B22" s="76"/>
      <c r="C22" s="21"/>
      <c r="D22" s="27"/>
      <c r="E22" s="84"/>
      <c r="F22" s="27"/>
      <c r="G22" s="27"/>
      <c r="H22" s="28"/>
      <c r="I22" s="28"/>
      <c r="J22" s="28"/>
    </row>
    <row r="23" spans="1:10" s="2" customFormat="1" ht="15.75" thickBot="1">
      <c r="A23" s="75"/>
      <c r="B23" s="76"/>
      <c r="C23" s="21"/>
      <c r="D23" s="27"/>
      <c r="E23" s="84"/>
      <c r="F23" s="27"/>
      <c r="G23" s="27"/>
      <c r="H23" s="28"/>
      <c r="I23" s="28"/>
      <c r="J23" s="28"/>
    </row>
    <row r="24" spans="1:10" s="2" customFormat="1" ht="21" thickBot="1">
      <c r="A24" s="87" t="s">
        <v>20</v>
      </c>
      <c r="B24" s="24" t="s">
        <v>21</v>
      </c>
      <c r="C24" s="52"/>
      <c r="D24" s="53"/>
      <c r="E24" s="53"/>
      <c r="F24" s="53"/>
      <c r="G24" s="24"/>
      <c r="H24" s="88"/>
      <c r="I24" s="88"/>
      <c r="J24" s="89"/>
    </row>
    <row r="25" spans="1:10" s="2" customFormat="1">
      <c r="A25" s="75"/>
      <c r="B25" s="76"/>
      <c r="C25" s="21"/>
      <c r="D25" s="27"/>
      <c r="E25" s="84"/>
      <c r="F25" s="27"/>
      <c r="G25" s="27"/>
      <c r="H25" s="28"/>
      <c r="I25" s="28"/>
      <c r="J25" s="28"/>
    </row>
    <row r="26" spans="1:10" s="2" customFormat="1" ht="20.25">
      <c r="A26" s="102"/>
      <c r="B26" s="103" t="s">
        <v>22</v>
      </c>
      <c r="C26" s="104"/>
      <c r="D26" s="105"/>
      <c r="E26" s="105"/>
      <c r="F26" s="105"/>
      <c r="G26" s="103"/>
      <c r="H26" s="106"/>
      <c r="I26" s="106"/>
      <c r="J26" s="107"/>
    </row>
    <row r="27" spans="1:10" s="2" customFormat="1" ht="15.75" thickBot="1">
      <c r="A27" s="75"/>
      <c r="B27" s="76"/>
      <c r="C27" s="21"/>
      <c r="D27" s="27"/>
      <c r="E27" s="84"/>
      <c r="F27" s="27"/>
      <c r="G27" s="27"/>
      <c r="H27" s="28"/>
      <c r="I27" s="28"/>
      <c r="J27" s="28"/>
    </row>
    <row r="28" spans="1:10" s="2" customFormat="1" ht="21" thickBot="1">
      <c r="A28" s="22">
        <v>2</v>
      </c>
      <c r="B28" s="23" t="s">
        <v>23</v>
      </c>
      <c r="C28" s="52"/>
      <c r="D28" s="53"/>
      <c r="E28" s="53"/>
      <c r="F28" s="53"/>
      <c r="G28" s="24"/>
      <c r="H28" s="25">
        <f>SUM(G30:G31)</f>
        <v>0</v>
      </c>
      <c r="I28" s="32"/>
      <c r="J28" s="30" t="e">
        <f>SUM(I30:I31)</f>
        <v>#DIV/0!</v>
      </c>
    </row>
    <row r="29" spans="1:10" s="2" customFormat="1" ht="20.25">
      <c r="A29" s="92"/>
      <c r="B29" s="90"/>
      <c r="C29" s="21"/>
      <c r="D29" s="27"/>
      <c r="E29" s="27"/>
      <c r="F29" s="27"/>
      <c r="G29" s="90"/>
      <c r="H29" s="91"/>
      <c r="I29" s="91"/>
      <c r="J29" s="93"/>
    </row>
    <row r="30" spans="1:10" s="2" customFormat="1">
      <c r="A30" s="73">
        <f>+A28+0.01</f>
        <v>2.0099999999999998</v>
      </c>
      <c r="B30" s="74" t="s">
        <v>24</v>
      </c>
      <c r="C30" s="21"/>
      <c r="D30" s="27"/>
      <c r="E30" s="83" t="s">
        <v>66</v>
      </c>
      <c r="F30" s="27"/>
      <c r="G30" s="31">
        <f>+D30*F30</f>
        <v>0</v>
      </c>
      <c r="H30" s="6"/>
      <c r="I30" s="42" t="e">
        <f t="shared" ref="I30:I31" si="2">+G30/$E$144</f>
        <v>#DIV/0!</v>
      </c>
      <c r="J30" s="28"/>
    </row>
    <row r="31" spans="1:10" s="2" customFormat="1">
      <c r="A31" s="78">
        <f>+A30+0.01</f>
        <v>2.0199999999999996</v>
      </c>
      <c r="B31" s="79" t="s">
        <v>25</v>
      </c>
      <c r="C31" s="21"/>
      <c r="D31" s="27"/>
      <c r="E31" s="85" t="s">
        <v>66</v>
      </c>
      <c r="F31" s="27"/>
      <c r="G31" s="31">
        <f>+D31*F31</f>
        <v>0</v>
      </c>
      <c r="H31" s="6"/>
      <c r="I31" s="42" t="e">
        <f t="shared" si="2"/>
        <v>#DIV/0!</v>
      </c>
      <c r="J31" s="28"/>
    </row>
    <row r="32" spans="1:10" s="2" customFormat="1">
      <c r="A32" s="75"/>
      <c r="B32" s="76"/>
      <c r="C32" s="21"/>
      <c r="D32" s="27"/>
      <c r="E32" s="84"/>
      <c r="F32" s="27"/>
      <c r="G32" s="27"/>
      <c r="H32" s="28"/>
      <c r="I32" s="28"/>
      <c r="J32" s="28"/>
    </row>
    <row r="33" spans="1:10" s="2" customFormat="1" ht="15.75" thickBot="1">
      <c r="A33" s="75"/>
      <c r="B33" s="76"/>
      <c r="C33" s="21"/>
      <c r="D33" s="27"/>
      <c r="E33" s="84"/>
      <c r="F33" s="27"/>
      <c r="G33" s="27"/>
      <c r="H33" s="28"/>
      <c r="I33" s="28"/>
      <c r="J33" s="28"/>
    </row>
    <row r="34" spans="1:10" s="2" customFormat="1" ht="21" thickBot="1">
      <c r="A34" s="22">
        <v>3</v>
      </c>
      <c r="B34" s="23" t="s">
        <v>26</v>
      </c>
      <c r="C34" s="52"/>
      <c r="D34" s="53"/>
      <c r="E34" s="53"/>
      <c r="F34" s="53"/>
      <c r="G34" s="24"/>
      <c r="H34" s="25">
        <f>SUM(G36:G37)</f>
        <v>0</v>
      </c>
      <c r="I34" s="32"/>
      <c r="J34" s="30" t="e">
        <f>SUM(I36:I37)</f>
        <v>#DIV/0!</v>
      </c>
    </row>
    <row r="35" spans="1:10" s="2" customFormat="1" ht="20.25">
      <c r="A35" s="92"/>
      <c r="B35" s="90"/>
      <c r="C35" s="21"/>
      <c r="D35" s="27"/>
      <c r="E35" s="27"/>
      <c r="F35" s="27"/>
      <c r="G35" s="90"/>
      <c r="H35" s="91"/>
      <c r="I35" s="91"/>
      <c r="J35" s="93"/>
    </row>
    <row r="36" spans="1:10" s="2" customFormat="1">
      <c r="A36" s="73">
        <f>+A34+0.01</f>
        <v>3.01</v>
      </c>
      <c r="B36" s="74" t="s">
        <v>27</v>
      </c>
      <c r="C36" s="21"/>
      <c r="D36" s="27"/>
      <c r="E36" s="83" t="s">
        <v>66</v>
      </c>
      <c r="F36" s="27"/>
      <c r="G36" s="31">
        <f>+D36*F36</f>
        <v>0</v>
      </c>
      <c r="H36" s="6"/>
      <c r="I36" s="42" t="e">
        <f t="shared" ref="I36:I37" si="3">+G36/$E$144</f>
        <v>#DIV/0!</v>
      </c>
      <c r="J36" s="28"/>
    </row>
    <row r="37" spans="1:10" s="2" customFormat="1">
      <c r="A37" s="78">
        <f>+A36+0.01</f>
        <v>3.0199999999999996</v>
      </c>
      <c r="B37" s="79" t="s">
        <v>28</v>
      </c>
      <c r="C37" s="21"/>
      <c r="D37" s="27"/>
      <c r="E37" s="85" t="s">
        <v>66</v>
      </c>
      <c r="F37" s="27"/>
      <c r="G37" s="31">
        <f>+D37*F37</f>
        <v>0</v>
      </c>
      <c r="H37" s="6"/>
      <c r="I37" s="42" t="e">
        <f t="shared" si="3"/>
        <v>#DIV/0!</v>
      </c>
      <c r="J37" s="28"/>
    </row>
    <row r="38" spans="1:10" s="2" customFormat="1">
      <c r="A38" s="75"/>
      <c r="B38" s="76"/>
      <c r="C38" s="21"/>
      <c r="D38" s="27"/>
      <c r="E38" s="84"/>
      <c r="F38" s="27"/>
      <c r="G38" s="27"/>
      <c r="H38" s="28"/>
      <c r="I38" s="28"/>
      <c r="J38" s="28"/>
    </row>
    <row r="39" spans="1:10" s="2" customFormat="1" ht="15.75" thickBot="1">
      <c r="A39" s="75"/>
      <c r="B39" s="77"/>
      <c r="C39" s="21"/>
      <c r="D39" s="27"/>
      <c r="E39" s="84"/>
      <c r="F39" s="27"/>
      <c r="G39" s="27"/>
      <c r="H39" s="28"/>
      <c r="I39" s="28"/>
      <c r="J39" s="28"/>
    </row>
    <row r="40" spans="1:10" s="2" customFormat="1" ht="21" thickBot="1">
      <c r="A40" s="22">
        <v>4</v>
      </c>
      <c r="B40" s="23" t="s">
        <v>29</v>
      </c>
      <c r="C40" s="52"/>
      <c r="D40" s="53"/>
      <c r="E40" s="53"/>
      <c r="F40" s="53"/>
      <c r="G40" s="24"/>
      <c r="H40" s="25">
        <f>SUM(G42:G43)</f>
        <v>0</v>
      </c>
      <c r="I40" s="32"/>
      <c r="J40" s="30" t="e">
        <f>SUM(I42:I43)</f>
        <v>#DIV/0!</v>
      </c>
    </row>
    <row r="41" spans="1:10" s="2" customFormat="1" ht="20.25">
      <c r="A41" s="92"/>
      <c r="B41" s="90"/>
      <c r="C41" s="21"/>
      <c r="D41" s="27"/>
      <c r="E41" s="27"/>
      <c r="F41" s="27"/>
      <c r="G41" s="90"/>
      <c r="H41" s="91"/>
      <c r="I41" s="91"/>
      <c r="J41" s="93"/>
    </row>
    <row r="42" spans="1:10" s="2" customFormat="1">
      <c r="A42" s="73">
        <f>+A40+0.01</f>
        <v>4.01</v>
      </c>
      <c r="B42" s="74" t="s">
        <v>30</v>
      </c>
      <c r="C42" s="21"/>
      <c r="D42" s="27"/>
      <c r="E42" s="83" t="s">
        <v>66</v>
      </c>
      <c r="F42" s="27"/>
      <c r="G42" s="31">
        <f>+D42*F42</f>
        <v>0</v>
      </c>
      <c r="H42" s="6"/>
      <c r="I42" s="42" t="e">
        <f t="shared" ref="I42:I43" si="4">+G42/$E$144</f>
        <v>#DIV/0!</v>
      </c>
      <c r="J42" s="28"/>
    </row>
    <row r="43" spans="1:10" s="2" customFormat="1">
      <c r="A43" s="78">
        <f t="shared" ref="A43" si="5">+A42+0.01</f>
        <v>4.0199999999999996</v>
      </c>
      <c r="B43" s="79" t="s">
        <v>31</v>
      </c>
      <c r="C43" s="21"/>
      <c r="D43" s="27"/>
      <c r="E43" s="85" t="s">
        <v>66</v>
      </c>
      <c r="F43" s="27"/>
      <c r="G43" s="31">
        <f>+D43*F43</f>
        <v>0</v>
      </c>
      <c r="H43" s="6"/>
      <c r="I43" s="42" t="e">
        <f t="shared" si="4"/>
        <v>#DIV/0!</v>
      </c>
      <c r="J43" s="28"/>
    </row>
    <row r="44" spans="1:10" s="2" customFormat="1">
      <c r="A44" s="75"/>
      <c r="B44" s="76"/>
      <c r="C44" s="21"/>
      <c r="D44" s="27"/>
      <c r="E44" s="84"/>
      <c r="F44" s="27"/>
      <c r="G44" s="27"/>
      <c r="H44" s="28"/>
      <c r="I44" s="28"/>
      <c r="J44" s="28"/>
    </row>
    <row r="45" spans="1:10" s="2" customFormat="1" ht="20.25">
      <c r="A45" s="102"/>
      <c r="B45" s="103" t="s">
        <v>32</v>
      </c>
      <c r="C45" s="104"/>
      <c r="D45" s="105"/>
      <c r="E45" s="105"/>
      <c r="F45" s="105"/>
      <c r="G45" s="103"/>
      <c r="H45" s="106"/>
      <c r="I45" s="106"/>
      <c r="J45" s="107"/>
    </row>
    <row r="46" spans="1:10" s="2" customFormat="1" ht="15.75" thickBot="1">
      <c r="A46" s="75"/>
      <c r="B46" s="76"/>
      <c r="C46" s="21"/>
      <c r="D46" s="27"/>
      <c r="E46" s="84"/>
      <c r="F46" s="27"/>
      <c r="G46" s="27"/>
      <c r="H46" s="28"/>
      <c r="I46" s="28"/>
      <c r="J46" s="28"/>
    </row>
    <row r="47" spans="1:10" s="2" customFormat="1" ht="21" thickBot="1">
      <c r="A47" s="22">
        <f>+A40+1</f>
        <v>5</v>
      </c>
      <c r="B47" s="23" t="s">
        <v>23</v>
      </c>
      <c r="C47" s="52"/>
      <c r="D47" s="53"/>
      <c r="E47" s="53"/>
      <c r="F47" s="53"/>
      <c r="G47" s="24"/>
      <c r="H47" s="25">
        <f>SUM(G49)</f>
        <v>0</v>
      </c>
      <c r="I47" s="32"/>
      <c r="J47" s="30" t="e">
        <f>SUM(I49)</f>
        <v>#DIV/0!</v>
      </c>
    </row>
    <row r="48" spans="1:10" s="2" customFormat="1" ht="20.25">
      <c r="A48" s="92"/>
      <c r="B48" s="90"/>
      <c r="C48" s="21"/>
      <c r="D48" s="27"/>
      <c r="E48" s="27"/>
      <c r="F48" s="27"/>
      <c r="G48" s="90"/>
      <c r="H48" s="91"/>
      <c r="I48" s="91"/>
      <c r="J48" s="93"/>
    </row>
    <row r="49" spans="1:11" s="2" customFormat="1">
      <c r="A49" s="78">
        <f>+A47+0.01</f>
        <v>5.01</v>
      </c>
      <c r="B49" s="79" t="s">
        <v>33</v>
      </c>
      <c r="C49" s="21"/>
      <c r="D49" s="27"/>
      <c r="E49" s="85" t="s">
        <v>66</v>
      </c>
      <c r="F49" s="27"/>
      <c r="G49" s="31">
        <f>+D49*F49</f>
        <v>0</v>
      </c>
      <c r="H49" s="6"/>
      <c r="I49" s="42" t="e">
        <f t="shared" ref="I49" si="6">+G49/$E$144</f>
        <v>#DIV/0!</v>
      </c>
      <c r="J49" s="28"/>
    </row>
    <row r="50" spans="1:11" s="2" customFormat="1">
      <c r="A50" s="75"/>
      <c r="B50" s="76"/>
      <c r="C50" s="21"/>
      <c r="D50" s="27"/>
      <c r="E50" s="84"/>
      <c r="F50" s="27"/>
      <c r="G50" s="27"/>
      <c r="H50" s="28"/>
      <c r="I50" s="28"/>
      <c r="J50" s="28"/>
    </row>
    <row r="51" spans="1:11" s="2" customFormat="1" ht="15.75" thickBot="1">
      <c r="A51" s="75"/>
      <c r="B51" s="76"/>
      <c r="C51" s="21"/>
      <c r="D51" s="27"/>
      <c r="E51" s="84"/>
      <c r="F51" s="27"/>
      <c r="G51" s="27"/>
      <c r="H51" s="28"/>
      <c r="I51" s="28"/>
      <c r="J51" s="28"/>
    </row>
    <row r="52" spans="1:11" s="2" customFormat="1" ht="21" thickBot="1">
      <c r="A52" s="22">
        <f>+A47+1</f>
        <v>6</v>
      </c>
      <c r="B52" s="23" t="s">
        <v>34</v>
      </c>
      <c r="C52" s="52"/>
      <c r="D52" s="53"/>
      <c r="E52" s="53"/>
      <c r="F52" s="53"/>
      <c r="G52" s="24"/>
      <c r="H52" s="25">
        <f>SUM(G54:G60)</f>
        <v>0</v>
      </c>
      <c r="I52" s="32"/>
      <c r="J52" s="30" t="e">
        <f>SUM(I54:I60)</f>
        <v>#DIV/0!</v>
      </c>
    </row>
    <row r="53" spans="1:11" s="2" customFormat="1">
      <c r="A53" s="94"/>
      <c r="B53" s="95"/>
      <c r="C53" s="21"/>
      <c r="D53" s="27"/>
      <c r="E53" s="96"/>
      <c r="F53" s="27"/>
      <c r="G53" s="27"/>
      <c r="H53" s="28"/>
      <c r="I53" s="28"/>
      <c r="J53" s="28"/>
    </row>
    <row r="54" spans="1:11" s="2" customFormat="1">
      <c r="A54" s="73">
        <f>+A52+0.01</f>
        <v>6.01</v>
      </c>
      <c r="B54" s="74" t="s">
        <v>35</v>
      </c>
      <c r="C54" s="21"/>
      <c r="D54" s="27"/>
      <c r="E54" s="83" t="s">
        <v>67</v>
      </c>
      <c r="F54" s="27"/>
      <c r="G54" s="31">
        <f>+D54*F54</f>
        <v>0</v>
      </c>
      <c r="H54" s="6"/>
      <c r="I54" s="42" t="e">
        <f t="shared" ref="I54:I60" si="7">+G54/$E$144</f>
        <v>#DIV/0!</v>
      </c>
      <c r="J54" s="28"/>
    </row>
    <row r="55" spans="1:11" s="2" customFormat="1">
      <c r="A55" s="73">
        <f t="shared" ref="A55:A60" si="8">+A54+0.01</f>
        <v>6.02</v>
      </c>
      <c r="B55" s="74" t="s">
        <v>36</v>
      </c>
      <c r="C55" s="21"/>
      <c r="D55" s="27"/>
      <c r="E55" s="83" t="s">
        <v>67</v>
      </c>
      <c r="F55" s="27"/>
      <c r="G55" s="31">
        <f>+D55*F55</f>
        <v>0</v>
      </c>
      <c r="H55" s="6"/>
      <c r="I55" s="42" t="e">
        <f t="shared" si="7"/>
        <v>#DIV/0!</v>
      </c>
      <c r="J55" s="28"/>
    </row>
    <row r="56" spans="1:11" s="2" customFormat="1">
      <c r="A56" s="73">
        <f t="shared" si="8"/>
        <v>6.0299999999999994</v>
      </c>
      <c r="B56" s="74" t="s">
        <v>37</v>
      </c>
      <c r="C56" s="21"/>
      <c r="D56" s="27"/>
      <c r="E56" s="83" t="s">
        <v>67</v>
      </c>
      <c r="F56" s="27"/>
      <c r="G56" s="31">
        <f>+D56*F56</f>
        <v>0</v>
      </c>
      <c r="H56" s="6"/>
      <c r="I56" s="42" t="e">
        <f t="shared" si="7"/>
        <v>#DIV/0!</v>
      </c>
      <c r="J56" s="28"/>
    </row>
    <row r="57" spans="1:11" s="2" customFormat="1">
      <c r="A57" s="73">
        <f t="shared" si="8"/>
        <v>6.0399999999999991</v>
      </c>
      <c r="B57" s="74" t="s">
        <v>38</v>
      </c>
      <c r="C57" s="21"/>
      <c r="D57" s="27"/>
      <c r="E57" s="83" t="s">
        <v>67</v>
      </c>
      <c r="F57" s="27"/>
      <c r="G57" s="31">
        <f t="shared" ref="G57:G59" si="9">+D57*F57</f>
        <v>0</v>
      </c>
      <c r="H57" s="6"/>
      <c r="I57" s="42" t="e">
        <f t="shared" si="7"/>
        <v>#DIV/0!</v>
      </c>
      <c r="J57" s="28"/>
    </row>
    <row r="58" spans="1:11" s="2" customFormat="1">
      <c r="A58" s="73">
        <f t="shared" si="8"/>
        <v>6.0499999999999989</v>
      </c>
      <c r="B58" s="74" t="s">
        <v>39</v>
      </c>
      <c r="C58" s="21"/>
      <c r="D58" s="27"/>
      <c r="E58" s="83" t="s">
        <v>67</v>
      </c>
      <c r="F58" s="27"/>
      <c r="G58" s="31">
        <f t="shared" si="9"/>
        <v>0</v>
      </c>
      <c r="H58" s="6"/>
      <c r="I58" s="42" t="e">
        <f t="shared" si="7"/>
        <v>#DIV/0!</v>
      </c>
      <c r="J58" s="28"/>
    </row>
    <row r="59" spans="1:11" s="2" customFormat="1">
      <c r="A59" s="73">
        <f t="shared" si="8"/>
        <v>6.0599999999999987</v>
      </c>
      <c r="B59" s="74" t="s">
        <v>40</v>
      </c>
      <c r="C59" s="21"/>
      <c r="D59" s="27"/>
      <c r="E59" s="83" t="s">
        <v>67</v>
      </c>
      <c r="F59" s="27"/>
      <c r="G59" s="31">
        <f t="shared" si="9"/>
        <v>0</v>
      </c>
      <c r="H59" s="6"/>
      <c r="I59" s="42" t="e">
        <f t="shared" si="7"/>
        <v>#DIV/0!</v>
      </c>
      <c r="J59" s="28"/>
    </row>
    <row r="60" spans="1:11" s="2" customFormat="1">
      <c r="A60" s="78">
        <f t="shared" si="8"/>
        <v>6.0699999999999985</v>
      </c>
      <c r="B60" s="79" t="s">
        <v>41</v>
      </c>
      <c r="C60" s="21"/>
      <c r="D60" s="27"/>
      <c r="E60" s="85" t="s">
        <v>66</v>
      </c>
      <c r="F60" s="27"/>
      <c r="G60" s="31">
        <f>+D60*F60</f>
        <v>0</v>
      </c>
      <c r="H60" s="6"/>
      <c r="I60" s="42" t="e">
        <f t="shared" si="7"/>
        <v>#DIV/0!</v>
      </c>
      <c r="J60" s="28"/>
    </row>
    <row r="61" spans="1:11" s="2" customFormat="1" ht="20.25">
      <c r="A61" s="75"/>
      <c r="B61" s="92"/>
      <c r="C61" s="90"/>
      <c r="D61" s="21"/>
      <c r="E61" s="27"/>
      <c r="F61" s="27"/>
      <c r="G61" s="27"/>
      <c r="H61" s="90"/>
      <c r="I61" s="91"/>
      <c r="J61" s="91"/>
      <c r="K61" s="93"/>
    </row>
    <row r="62" spans="1:11" s="2" customFormat="1" ht="15.75" thickBot="1">
      <c r="A62" s="75"/>
      <c r="B62" s="76"/>
      <c r="C62" s="21"/>
      <c r="D62" s="27"/>
      <c r="E62" s="84"/>
      <c r="F62" s="27"/>
      <c r="G62" s="27"/>
      <c r="H62" s="28"/>
      <c r="I62" s="28"/>
      <c r="J62" s="28"/>
    </row>
    <row r="63" spans="1:11" s="2" customFormat="1" ht="21" thickBot="1">
      <c r="A63" s="22">
        <v>7</v>
      </c>
      <c r="B63" s="23" t="s">
        <v>29</v>
      </c>
      <c r="C63" s="52"/>
      <c r="D63" s="53"/>
      <c r="E63" s="53"/>
      <c r="F63" s="53"/>
      <c r="G63" s="24"/>
      <c r="H63" s="25">
        <f>SUM(G65:G66)</f>
        <v>0</v>
      </c>
      <c r="I63" s="32"/>
      <c r="J63" s="30" t="e">
        <f>SUM(I65:I66)</f>
        <v>#DIV/0!</v>
      </c>
    </row>
    <row r="64" spans="1:11" s="2" customFormat="1">
      <c r="A64" s="94"/>
      <c r="B64" s="95"/>
      <c r="C64" s="21"/>
      <c r="D64" s="27"/>
      <c r="E64" s="96"/>
      <c r="F64" s="27"/>
      <c r="G64" s="27"/>
      <c r="H64" s="28"/>
      <c r="I64" s="28"/>
      <c r="J64" s="28"/>
    </row>
    <row r="65" spans="1:10" s="2" customFormat="1">
      <c r="A65" s="73">
        <f>+A63+0.01</f>
        <v>7.01</v>
      </c>
      <c r="B65" s="74" t="s">
        <v>31</v>
      </c>
      <c r="C65" s="21"/>
      <c r="D65" s="27"/>
      <c r="E65" s="83" t="s">
        <v>66</v>
      </c>
      <c r="F65" s="27"/>
      <c r="G65" s="31">
        <f t="shared" ref="G65:G66" si="10">+D65*F65</f>
        <v>0</v>
      </c>
      <c r="H65" s="6"/>
      <c r="I65" s="42" t="e">
        <f t="shared" ref="I65:I66" si="11">+G65/$E$144</f>
        <v>#DIV/0!</v>
      </c>
      <c r="J65" s="28"/>
    </row>
    <row r="66" spans="1:10" s="2" customFormat="1">
      <c r="A66" s="73">
        <f>+A65+0.01</f>
        <v>7.02</v>
      </c>
      <c r="B66" s="74" t="s">
        <v>42</v>
      </c>
      <c r="C66" s="21"/>
      <c r="D66" s="27"/>
      <c r="E66" s="83" t="s">
        <v>66</v>
      </c>
      <c r="F66" s="27"/>
      <c r="G66" s="31">
        <f t="shared" si="10"/>
        <v>0</v>
      </c>
      <c r="H66" s="6"/>
      <c r="I66" s="42" t="e">
        <f t="shared" si="11"/>
        <v>#DIV/0!</v>
      </c>
      <c r="J66" s="28"/>
    </row>
    <row r="67" spans="1:10" s="2" customFormat="1">
      <c r="A67" s="75"/>
      <c r="B67" s="76"/>
      <c r="C67" s="21"/>
      <c r="D67" s="27"/>
      <c r="E67" s="84"/>
      <c r="F67" s="27"/>
      <c r="G67" s="27"/>
      <c r="H67" s="28"/>
      <c r="I67" s="28"/>
      <c r="J67" s="28"/>
    </row>
    <row r="68" spans="1:10" s="2" customFormat="1" ht="21" thickBot="1">
      <c r="A68" s="110"/>
      <c r="B68" s="111" t="s">
        <v>43</v>
      </c>
      <c r="C68" s="112"/>
      <c r="D68" s="113"/>
      <c r="E68" s="113"/>
      <c r="F68" s="113"/>
      <c r="G68" s="111"/>
      <c r="H68" s="114"/>
      <c r="I68" s="114"/>
      <c r="J68" s="115"/>
    </row>
    <row r="69" spans="1:10" s="2" customFormat="1" ht="15.75" thickBot="1">
      <c r="A69" s="80"/>
      <c r="B69" s="81"/>
      <c r="C69" s="21"/>
      <c r="D69" s="27"/>
      <c r="E69" s="86"/>
      <c r="F69" s="27"/>
      <c r="G69" s="27"/>
      <c r="H69" s="28"/>
      <c r="I69" s="28"/>
      <c r="J69" s="28"/>
    </row>
    <row r="70" spans="1:10" s="2" customFormat="1" ht="33" thickBot="1">
      <c r="A70" s="22">
        <v>8</v>
      </c>
      <c r="B70" s="23" t="s">
        <v>44</v>
      </c>
      <c r="C70" s="52"/>
      <c r="D70" s="53"/>
      <c r="E70" s="53"/>
      <c r="F70" s="53"/>
      <c r="G70" s="24"/>
      <c r="H70" s="25">
        <f>SUM(G72:G76)</f>
        <v>0</v>
      </c>
      <c r="I70" s="32"/>
      <c r="J70" s="30" t="e">
        <f>SUM(I72:I76)</f>
        <v>#DIV/0!</v>
      </c>
    </row>
    <row r="71" spans="1:10" s="2" customFormat="1">
      <c r="A71" s="94"/>
      <c r="B71" s="95"/>
      <c r="C71" s="21"/>
      <c r="D71" s="27"/>
      <c r="E71" s="96"/>
      <c r="F71" s="27"/>
      <c r="G71" s="27"/>
      <c r="H71" s="28"/>
      <c r="I71" s="28"/>
      <c r="J71" s="28"/>
    </row>
    <row r="72" spans="1:10" s="2" customFormat="1">
      <c r="A72" s="73">
        <f>+A70+0.01</f>
        <v>8.01</v>
      </c>
      <c r="B72" s="74" t="s">
        <v>45</v>
      </c>
      <c r="C72" s="21"/>
      <c r="D72" s="27"/>
      <c r="E72" s="83" t="s">
        <v>66</v>
      </c>
      <c r="F72" s="27"/>
      <c r="G72" s="31">
        <f t="shared" ref="G72:G76" si="12">+D72*F72</f>
        <v>0</v>
      </c>
      <c r="H72" s="6"/>
      <c r="I72" s="42" t="e">
        <f t="shared" ref="I72:I76" si="13">+G72/$E$144</f>
        <v>#DIV/0!</v>
      </c>
      <c r="J72" s="28"/>
    </row>
    <row r="73" spans="1:10" s="2" customFormat="1">
      <c r="A73" s="73">
        <f>+A72+0.01</f>
        <v>8.02</v>
      </c>
      <c r="B73" s="74" t="s">
        <v>46</v>
      </c>
      <c r="C73" s="21"/>
      <c r="D73" s="27"/>
      <c r="E73" s="83" t="s">
        <v>66</v>
      </c>
      <c r="F73" s="27"/>
      <c r="G73" s="31">
        <f t="shared" si="12"/>
        <v>0</v>
      </c>
      <c r="H73" s="6"/>
      <c r="I73" s="42" t="e">
        <f t="shared" si="13"/>
        <v>#DIV/0!</v>
      </c>
      <c r="J73" s="28"/>
    </row>
    <row r="74" spans="1:10" s="2" customFormat="1">
      <c r="A74" s="73">
        <f t="shared" ref="A74:A76" si="14">+A73+0.01</f>
        <v>8.0299999999999994</v>
      </c>
      <c r="B74" s="74" t="s">
        <v>47</v>
      </c>
      <c r="C74" s="21"/>
      <c r="D74" s="27"/>
      <c r="E74" s="83" t="s">
        <v>66</v>
      </c>
      <c r="F74" s="27"/>
      <c r="G74" s="31">
        <f t="shared" si="12"/>
        <v>0</v>
      </c>
      <c r="H74" s="6"/>
      <c r="I74" s="42" t="e">
        <f t="shared" si="13"/>
        <v>#DIV/0!</v>
      </c>
      <c r="J74" s="28"/>
    </row>
    <row r="75" spans="1:10" s="2" customFormat="1">
      <c r="A75" s="73">
        <f t="shared" si="14"/>
        <v>8.0399999999999991</v>
      </c>
      <c r="B75" s="74" t="s">
        <v>48</v>
      </c>
      <c r="C75" s="21"/>
      <c r="D75" s="27"/>
      <c r="E75" s="83" t="s">
        <v>66</v>
      </c>
      <c r="F75" s="27"/>
      <c r="G75" s="31">
        <f t="shared" si="12"/>
        <v>0</v>
      </c>
      <c r="H75" s="6"/>
      <c r="I75" s="42" t="e">
        <f t="shared" si="13"/>
        <v>#DIV/0!</v>
      </c>
      <c r="J75" s="28"/>
    </row>
    <row r="76" spans="1:10" s="2" customFormat="1">
      <c r="A76" s="73">
        <f t="shared" si="14"/>
        <v>8.0499999999999989</v>
      </c>
      <c r="B76" s="74" t="s">
        <v>49</v>
      </c>
      <c r="C76" s="21"/>
      <c r="D76" s="27"/>
      <c r="E76" s="83" t="s">
        <v>66</v>
      </c>
      <c r="F76" s="27"/>
      <c r="G76" s="31">
        <f t="shared" si="12"/>
        <v>0</v>
      </c>
      <c r="H76" s="6"/>
      <c r="I76" s="42" t="e">
        <f t="shared" si="13"/>
        <v>#DIV/0!</v>
      </c>
      <c r="J76" s="28"/>
    </row>
    <row r="77" spans="1:10" s="2" customFormat="1">
      <c r="A77" s="76"/>
      <c r="B77" s="76"/>
      <c r="C77" s="21"/>
      <c r="D77" s="27"/>
      <c r="E77" s="84"/>
      <c r="F77" s="27"/>
      <c r="G77" s="27"/>
      <c r="H77" s="28"/>
      <c r="I77" s="28"/>
      <c r="J77" s="28"/>
    </row>
    <row r="78" spans="1:10" s="2" customFormat="1" ht="21" thickBot="1">
      <c r="A78" s="110"/>
      <c r="B78" s="111" t="s">
        <v>50</v>
      </c>
      <c r="C78" s="112"/>
      <c r="D78" s="113"/>
      <c r="E78" s="113"/>
      <c r="F78" s="113"/>
      <c r="G78" s="111"/>
      <c r="H78" s="114"/>
      <c r="I78" s="114"/>
      <c r="J78" s="115"/>
    </row>
    <row r="79" spans="1:10" s="2" customFormat="1" ht="15.75" thickBot="1">
      <c r="A79" s="80"/>
      <c r="B79" s="81"/>
      <c r="C79" s="21"/>
      <c r="D79" s="27"/>
      <c r="E79" s="86"/>
      <c r="F79" s="27"/>
      <c r="G79" s="27"/>
      <c r="H79" s="28"/>
      <c r="I79" s="28"/>
      <c r="J79" s="28"/>
    </row>
    <row r="80" spans="1:10" s="2" customFormat="1" ht="21" thickBot="1">
      <c r="A80" s="22">
        <v>9</v>
      </c>
      <c r="B80" s="23" t="s">
        <v>51</v>
      </c>
      <c r="C80" s="52"/>
      <c r="D80" s="53"/>
      <c r="E80" s="53"/>
      <c r="F80" s="53"/>
      <c r="G80" s="24"/>
      <c r="H80" s="25">
        <f>SUM(G82)</f>
        <v>0</v>
      </c>
      <c r="I80" s="32"/>
      <c r="J80" s="30" t="e">
        <f>SUM(I82)</f>
        <v>#DIV/0!</v>
      </c>
    </row>
    <row r="81" spans="1:10" s="2" customFormat="1">
      <c r="A81" s="94"/>
      <c r="B81" s="95"/>
      <c r="C81" s="21"/>
      <c r="D81" s="27"/>
      <c r="E81" s="96"/>
      <c r="F81" s="27"/>
      <c r="G81" s="27"/>
      <c r="H81" s="28"/>
      <c r="I81" s="28"/>
      <c r="J81" s="28"/>
    </row>
    <row r="82" spans="1:10" s="2" customFormat="1">
      <c r="A82" s="73">
        <f>+A80+0.01</f>
        <v>9.01</v>
      </c>
      <c r="B82" s="74" t="s">
        <v>52</v>
      </c>
      <c r="C82" s="21"/>
      <c r="D82" s="27"/>
      <c r="E82" s="83" t="s">
        <v>66</v>
      </c>
      <c r="F82" s="27"/>
      <c r="G82" s="31">
        <f>+D82*F82</f>
        <v>0</v>
      </c>
      <c r="H82" s="6"/>
      <c r="I82" s="42" t="e">
        <f t="shared" ref="I82" si="15">+G82/$E$144</f>
        <v>#DIV/0!</v>
      </c>
      <c r="J82" s="28"/>
    </row>
    <row r="83" spans="1:10" s="2" customFormat="1">
      <c r="A83" s="108"/>
      <c r="B83" s="109"/>
      <c r="C83" s="21"/>
      <c r="D83" s="27"/>
      <c r="E83" s="84"/>
      <c r="F83" s="27"/>
      <c r="G83" s="27"/>
      <c r="H83" s="28"/>
      <c r="I83" s="28"/>
      <c r="J83" s="28"/>
    </row>
    <row r="84" spans="1:10" s="2" customFormat="1" ht="21" thickBot="1">
      <c r="A84" s="110"/>
      <c r="B84" s="111" t="s">
        <v>53</v>
      </c>
      <c r="C84" s="112"/>
      <c r="D84" s="113"/>
      <c r="E84" s="113"/>
      <c r="F84" s="113"/>
      <c r="G84" s="111"/>
      <c r="H84" s="114"/>
      <c r="I84" s="114"/>
      <c r="J84" s="115"/>
    </row>
    <row r="85" spans="1:10" s="2" customFormat="1" ht="15.75" thickBot="1">
      <c r="A85" s="97"/>
      <c r="B85" s="98"/>
      <c r="C85" s="21"/>
      <c r="D85" s="27"/>
      <c r="E85" s="99"/>
      <c r="F85" s="27"/>
      <c r="G85" s="27"/>
      <c r="H85" s="28"/>
      <c r="I85" s="28"/>
      <c r="J85" s="28"/>
    </row>
    <row r="86" spans="1:10" s="2" customFormat="1" ht="21" thickBot="1">
      <c r="A86" s="22">
        <v>10</v>
      </c>
      <c r="B86" s="23" t="s">
        <v>54</v>
      </c>
      <c r="C86" s="52"/>
      <c r="D86" s="53"/>
      <c r="E86" s="53"/>
      <c r="F86" s="53"/>
      <c r="G86" s="24"/>
      <c r="H86" s="25">
        <f>SUM(G88:G89)</f>
        <v>0</v>
      </c>
      <c r="I86" s="32"/>
      <c r="J86" s="30" t="e">
        <f>SUM(I88:I89)</f>
        <v>#DIV/0!</v>
      </c>
    </row>
    <row r="87" spans="1:10" s="2" customFormat="1">
      <c r="A87" s="94"/>
      <c r="B87" s="95"/>
      <c r="C87" s="21"/>
      <c r="D87" s="27"/>
      <c r="E87" s="96"/>
      <c r="F87" s="27"/>
      <c r="G87" s="27"/>
      <c r="H87" s="28"/>
      <c r="I87" s="28"/>
      <c r="J87" s="28"/>
    </row>
    <row r="88" spans="1:10" s="2" customFormat="1">
      <c r="A88" s="73">
        <f>+A86+0.01</f>
        <v>10.01</v>
      </c>
      <c r="B88" s="74" t="s">
        <v>55</v>
      </c>
      <c r="C88" s="21"/>
      <c r="D88" s="27"/>
      <c r="E88" s="83" t="s">
        <v>66</v>
      </c>
      <c r="F88" s="27"/>
      <c r="G88" s="31">
        <f t="shared" ref="G88:G89" si="16">+D88*F88</f>
        <v>0</v>
      </c>
      <c r="H88" s="6"/>
      <c r="I88" s="42" t="e">
        <f t="shared" ref="I88:I89" si="17">+G88/$E$144</f>
        <v>#DIV/0!</v>
      </c>
      <c r="J88" s="28"/>
    </row>
    <row r="89" spans="1:10" s="2" customFormat="1">
      <c r="A89" s="78">
        <f>+A88+0.01</f>
        <v>10.02</v>
      </c>
      <c r="B89" s="79" t="s">
        <v>56</v>
      </c>
      <c r="C89" s="21"/>
      <c r="D89" s="27"/>
      <c r="E89" s="85" t="s">
        <v>66</v>
      </c>
      <c r="F89" s="27"/>
      <c r="G89" s="31">
        <f t="shared" si="16"/>
        <v>0</v>
      </c>
      <c r="H89" s="6"/>
      <c r="I89" s="42" t="e">
        <f t="shared" si="17"/>
        <v>#DIV/0!</v>
      </c>
      <c r="J89" s="28"/>
    </row>
    <row r="90" spans="1:10" s="2" customFormat="1">
      <c r="A90" s="75"/>
      <c r="B90" s="76"/>
      <c r="C90" s="21"/>
      <c r="D90" s="27"/>
      <c r="E90" s="84"/>
      <c r="F90" s="27"/>
      <c r="G90" s="27"/>
      <c r="H90" s="28"/>
      <c r="I90" s="28"/>
      <c r="J90" s="28"/>
    </row>
    <row r="91" spans="1:10" s="2" customFormat="1" ht="15.75" thickBot="1">
      <c r="A91" s="75"/>
      <c r="B91" s="76"/>
      <c r="C91" s="21"/>
      <c r="D91" s="27"/>
      <c r="E91" s="84"/>
      <c r="F91" s="27"/>
      <c r="G91" s="27"/>
      <c r="H91" s="28"/>
      <c r="I91" s="28"/>
      <c r="J91" s="28"/>
    </row>
    <row r="92" spans="1:10" s="2" customFormat="1" ht="21" thickBot="1">
      <c r="A92" s="87" t="s">
        <v>57</v>
      </c>
      <c r="B92" s="24" t="s">
        <v>58</v>
      </c>
      <c r="C92" s="52"/>
      <c r="D92" s="53"/>
      <c r="E92" s="53"/>
      <c r="F92" s="53"/>
      <c r="G92" s="24"/>
      <c r="H92" s="88"/>
      <c r="I92" s="88"/>
      <c r="J92" s="89"/>
    </row>
    <row r="93" spans="1:10" s="2" customFormat="1" ht="15.75" thickBot="1">
      <c r="A93" s="71"/>
      <c r="B93" s="72"/>
      <c r="C93" s="21"/>
      <c r="D93" s="27"/>
      <c r="E93" s="82"/>
      <c r="F93" s="27"/>
      <c r="G93" s="27"/>
      <c r="H93" s="28"/>
      <c r="I93" s="28"/>
      <c r="J93" s="28"/>
    </row>
    <row r="94" spans="1:10" s="2" customFormat="1" ht="21" thickBot="1">
      <c r="A94" s="22">
        <v>11</v>
      </c>
      <c r="B94" s="23" t="s">
        <v>23</v>
      </c>
      <c r="C94" s="52"/>
      <c r="D94" s="53"/>
      <c r="E94" s="53"/>
      <c r="F94" s="53"/>
      <c r="G94" s="24"/>
      <c r="H94" s="25">
        <f>SUM(G96:G98)</f>
        <v>0</v>
      </c>
      <c r="I94" s="32"/>
      <c r="J94" s="30" t="e">
        <f>SUM(I96:I98)</f>
        <v>#DIV/0!</v>
      </c>
    </row>
    <row r="95" spans="1:10" s="2" customFormat="1">
      <c r="A95" s="94"/>
      <c r="B95" s="95"/>
      <c r="C95" s="21"/>
      <c r="D95" s="27"/>
      <c r="E95" s="96"/>
      <c r="F95" s="27"/>
      <c r="G95" s="27"/>
      <c r="H95" s="28"/>
      <c r="I95" s="28"/>
      <c r="J95" s="28"/>
    </row>
    <row r="96" spans="1:10" s="2" customFormat="1">
      <c r="A96" s="73">
        <f>+A94+0.01</f>
        <v>11.01</v>
      </c>
      <c r="B96" s="74" t="s">
        <v>59</v>
      </c>
      <c r="C96" s="21"/>
      <c r="D96" s="27"/>
      <c r="E96" s="83" t="s">
        <v>66</v>
      </c>
      <c r="F96" s="27"/>
      <c r="G96" s="31">
        <f t="shared" ref="G96:G98" si="18">+D96*F96</f>
        <v>0</v>
      </c>
      <c r="H96" s="6"/>
      <c r="I96" s="42" t="e">
        <f t="shared" ref="I96:I98" si="19">+G96/$E$144</f>
        <v>#DIV/0!</v>
      </c>
      <c r="J96" s="28"/>
    </row>
    <row r="97" spans="1:10" s="2" customFormat="1">
      <c r="A97" s="73">
        <f t="shared" ref="A97:A98" si="20">+A96+0.01</f>
        <v>11.02</v>
      </c>
      <c r="B97" s="74" t="s">
        <v>60</v>
      </c>
      <c r="C97" s="21"/>
      <c r="D97" s="27"/>
      <c r="E97" s="83" t="s">
        <v>66</v>
      </c>
      <c r="F97" s="27"/>
      <c r="G97" s="31">
        <f t="shared" si="18"/>
        <v>0</v>
      </c>
      <c r="H97" s="6"/>
      <c r="I97" s="42" t="e">
        <f t="shared" si="19"/>
        <v>#DIV/0!</v>
      </c>
      <c r="J97" s="28"/>
    </row>
    <row r="98" spans="1:10" s="2" customFormat="1">
      <c r="A98" s="78">
        <f t="shared" si="20"/>
        <v>11.03</v>
      </c>
      <c r="B98" s="79" t="s">
        <v>61</v>
      </c>
      <c r="C98" s="21"/>
      <c r="D98" s="27"/>
      <c r="E98" s="85" t="s">
        <v>66</v>
      </c>
      <c r="F98" s="27"/>
      <c r="G98" s="31">
        <f t="shared" si="18"/>
        <v>0</v>
      </c>
      <c r="H98" s="6"/>
      <c r="I98" s="42" t="e">
        <f t="shared" si="19"/>
        <v>#DIV/0!</v>
      </c>
      <c r="J98" s="28"/>
    </row>
    <row r="99" spans="1:10" s="2" customFormat="1">
      <c r="A99" s="75"/>
      <c r="B99" s="76"/>
      <c r="C99" s="21"/>
      <c r="D99" s="27"/>
      <c r="E99" s="84"/>
      <c r="F99" s="27"/>
      <c r="G99" s="27"/>
      <c r="H99" s="28"/>
      <c r="I99" s="28"/>
      <c r="J99" s="28"/>
    </row>
    <row r="100" spans="1:10" s="2" customFormat="1" ht="15.75" thickBot="1">
      <c r="A100" s="75"/>
      <c r="B100" s="76"/>
      <c r="C100" s="21"/>
      <c r="D100" s="27"/>
      <c r="E100" s="84"/>
      <c r="F100" s="27"/>
      <c r="G100" s="27"/>
      <c r="H100" s="28"/>
      <c r="I100" s="28"/>
      <c r="J100" s="28"/>
    </row>
    <row r="101" spans="1:10" s="2" customFormat="1" ht="21" thickBot="1">
      <c r="A101" s="22">
        <v>12</v>
      </c>
      <c r="B101" s="23" t="s">
        <v>62</v>
      </c>
      <c r="C101" s="52"/>
      <c r="D101" s="53"/>
      <c r="E101" s="53"/>
      <c r="F101" s="53"/>
      <c r="G101" s="24"/>
      <c r="H101" s="25">
        <f>SUM(G103)</f>
        <v>0</v>
      </c>
      <c r="I101" s="32"/>
      <c r="J101" s="30" t="e">
        <f>SUM(I103)</f>
        <v>#DIV/0!</v>
      </c>
    </row>
    <row r="102" spans="1:10" s="2" customFormat="1">
      <c r="A102" s="94"/>
      <c r="B102" s="95"/>
      <c r="C102" s="21"/>
      <c r="D102" s="27"/>
      <c r="E102" s="96"/>
      <c r="F102" s="27"/>
      <c r="G102" s="27"/>
      <c r="H102" s="28"/>
      <c r="I102" s="28"/>
      <c r="J102" s="28"/>
    </row>
    <row r="103" spans="1:10" s="2" customFormat="1">
      <c r="A103" s="78">
        <f>+A101+0.01</f>
        <v>12.01</v>
      </c>
      <c r="B103" s="79" t="s">
        <v>63</v>
      </c>
      <c r="C103" s="21"/>
      <c r="D103" s="27"/>
      <c r="E103" s="85" t="s">
        <v>66</v>
      </c>
      <c r="F103" s="27"/>
      <c r="G103" s="31">
        <f t="shared" ref="G103" si="21">+D103*F103</f>
        <v>0</v>
      </c>
      <c r="H103" s="6"/>
      <c r="I103" s="42" t="e">
        <f t="shared" ref="I103" si="22">+G103/$E$144</f>
        <v>#DIV/0!</v>
      </c>
      <c r="J103" s="28"/>
    </row>
    <row r="104" spans="1:10" s="2" customFormat="1">
      <c r="A104" s="75"/>
      <c r="B104" s="76"/>
      <c r="C104" s="21"/>
      <c r="D104" s="27"/>
      <c r="E104" s="84"/>
      <c r="F104" s="27"/>
      <c r="G104" s="27"/>
      <c r="H104" s="28"/>
      <c r="I104" s="28"/>
      <c r="J104" s="28"/>
    </row>
    <row r="105" spans="1:10" s="2" customFormat="1" ht="15.75" thickBot="1">
      <c r="A105" s="75"/>
      <c r="B105" s="76"/>
      <c r="C105" s="21"/>
      <c r="D105" s="27"/>
      <c r="E105" s="84"/>
      <c r="F105" s="27"/>
      <c r="G105" s="27"/>
      <c r="H105" s="28"/>
      <c r="I105" s="28"/>
      <c r="J105" s="28"/>
    </row>
    <row r="106" spans="1:10" s="2" customFormat="1" ht="21" thickBot="1">
      <c r="A106" s="22">
        <v>13</v>
      </c>
      <c r="B106" s="23" t="s">
        <v>34</v>
      </c>
      <c r="C106" s="52"/>
      <c r="D106" s="53"/>
      <c r="E106" s="53"/>
      <c r="F106" s="53"/>
      <c r="G106" s="24"/>
      <c r="H106" s="25">
        <f>SUM(G108:G113)</f>
        <v>0</v>
      </c>
      <c r="I106" s="32"/>
      <c r="J106" s="30" t="e">
        <f>SUM(I108:I113)</f>
        <v>#DIV/0!</v>
      </c>
    </row>
    <row r="107" spans="1:10" s="2" customFormat="1">
      <c r="A107" s="94"/>
      <c r="B107" s="95"/>
      <c r="C107" s="21"/>
      <c r="D107" s="27"/>
      <c r="E107" s="96"/>
      <c r="F107" s="27"/>
      <c r="G107" s="27"/>
      <c r="H107" s="28"/>
      <c r="I107" s="28"/>
      <c r="J107" s="28"/>
    </row>
    <row r="108" spans="1:10" s="2" customFormat="1">
      <c r="A108" s="73">
        <f>+A106+0.01</f>
        <v>13.01</v>
      </c>
      <c r="B108" s="74" t="s">
        <v>35</v>
      </c>
      <c r="C108" s="21"/>
      <c r="D108" s="27"/>
      <c r="E108" s="83" t="s">
        <v>67</v>
      </c>
      <c r="F108" s="27"/>
      <c r="G108" s="31">
        <f t="shared" ref="G108:G113" si="23">+D108*F108</f>
        <v>0</v>
      </c>
      <c r="H108" s="6"/>
      <c r="I108" s="42" t="e">
        <f t="shared" ref="I108:I113" si="24">+G108/$E$144</f>
        <v>#DIV/0!</v>
      </c>
      <c r="J108" s="28"/>
    </row>
    <row r="109" spans="1:10" s="2" customFormat="1">
      <c r="A109" s="73">
        <f t="shared" ref="A109:A113" si="25">+A108+0.01</f>
        <v>13.02</v>
      </c>
      <c r="B109" s="74" t="s">
        <v>36</v>
      </c>
      <c r="C109" s="21"/>
      <c r="D109" s="27"/>
      <c r="E109" s="83" t="s">
        <v>67</v>
      </c>
      <c r="F109" s="27"/>
      <c r="G109" s="31">
        <f t="shared" si="23"/>
        <v>0</v>
      </c>
      <c r="H109" s="6"/>
      <c r="I109" s="42" t="e">
        <f t="shared" si="24"/>
        <v>#DIV/0!</v>
      </c>
      <c r="J109" s="28"/>
    </row>
    <row r="110" spans="1:10" s="2" customFormat="1">
      <c r="A110" s="73">
        <f t="shared" si="25"/>
        <v>13.03</v>
      </c>
      <c r="B110" s="74" t="s">
        <v>37</v>
      </c>
      <c r="C110" s="21"/>
      <c r="D110" s="27"/>
      <c r="E110" s="83" t="s">
        <v>67</v>
      </c>
      <c r="F110" s="27"/>
      <c r="G110" s="31">
        <f t="shared" si="23"/>
        <v>0</v>
      </c>
      <c r="H110" s="6"/>
      <c r="I110" s="42" t="e">
        <f t="shared" si="24"/>
        <v>#DIV/0!</v>
      </c>
      <c r="J110" s="28"/>
    </row>
    <row r="111" spans="1:10" s="2" customFormat="1">
      <c r="A111" s="73">
        <f t="shared" si="25"/>
        <v>13.04</v>
      </c>
      <c r="B111" s="74" t="s">
        <v>38</v>
      </c>
      <c r="C111" s="21"/>
      <c r="D111" s="27"/>
      <c r="E111" s="83" t="s">
        <v>67</v>
      </c>
      <c r="F111" s="27"/>
      <c r="G111" s="31">
        <f t="shared" si="23"/>
        <v>0</v>
      </c>
      <c r="H111" s="6"/>
      <c r="I111" s="42" t="e">
        <f t="shared" si="24"/>
        <v>#DIV/0!</v>
      </c>
      <c r="J111" s="28"/>
    </row>
    <row r="112" spans="1:10" s="2" customFormat="1">
      <c r="A112" s="73">
        <f t="shared" si="25"/>
        <v>13.049999999999999</v>
      </c>
      <c r="B112" s="74" t="s">
        <v>39</v>
      </c>
      <c r="C112" s="21"/>
      <c r="D112" s="27"/>
      <c r="E112" s="83" t="s">
        <v>67</v>
      </c>
      <c r="F112" s="27"/>
      <c r="G112" s="31">
        <f t="shared" si="23"/>
        <v>0</v>
      </c>
      <c r="H112" s="6"/>
      <c r="I112" s="42" t="e">
        <f t="shared" si="24"/>
        <v>#DIV/0!</v>
      </c>
      <c r="J112" s="28"/>
    </row>
    <row r="113" spans="1:23" s="2" customFormat="1">
      <c r="A113" s="78">
        <f t="shared" si="25"/>
        <v>13.059999999999999</v>
      </c>
      <c r="B113" s="79" t="s">
        <v>40</v>
      </c>
      <c r="C113" s="21"/>
      <c r="D113" s="27"/>
      <c r="E113" s="85" t="s">
        <v>67</v>
      </c>
      <c r="F113" s="27"/>
      <c r="G113" s="31">
        <f t="shared" si="23"/>
        <v>0</v>
      </c>
      <c r="H113" s="6"/>
      <c r="I113" s="42" t="e">
        <f t="shared" si="24"/>
        <v>#DIV/0!</v>
      </c>
      <c r="J113" s="28"/>
    </row>
    <row r="114" spans="1:23" s="2" customFormat="1">
      <c r="A114" s="75"/>
      <c r="B114" s="76"/>
      <c r="C114" s="21"/>
      <c r="D114" s="27"/>
      <c r="E114" s="84"/>
      <c r="F114" s="27"/>
      <c r="G114" s="27"/>
      <c r="H114" s="28"/>
      <c r="I114" s="28"/>
      <c r="J114" s="28"/>
    </row>
    <row r="115" spans="1:23" s="2" customFormat="1" ht="15.75" thickBot="1">
      <c r="A115" s="75"/>
      <c r="B115" s="76"/>
      <c r="C115" s="21"/>
      <c r="D115" s="27"/>
      <c r="E115" s="84"/>
      <c r="F115" s="27"/>
      <c r="G115" s="27"/>
      <c r="H115" s="28"/>
      <c r="I115" s="28"/>
      <c r="J115" s="28"/>
    </row>
    <row r="116" spans="1:23" s="2" customFormat="1" ht="21" thickBot="1">
      <c r="A116" s="22">
        <v>14</v>
      </c>
      <c r="B116" s="23" t="s">
        <v>29</v>
      </c>
      <c r="C116" s="52"/>
      <c r="D116" s="53"/>
      <c r="E116" s="53"/>
      <c r="F116" s="53"/>
      <c r="G116" s="24"/>
      <c r="H116" s="25">
        <f>SUM(G118:G121)</f>
        <v>0</v>
      </c>
      <c r="I116" s="32"/>
      <c r="J116" s="30" t="e">
        <f>SUM(I118:I121)</f>
        <v>#DIV/0!</v>
      </c>
    </row>
    <row r="117" spans="1:23" s="2" customFormat="1">
      <c r="A117" s="94"/>
      <c r="B117" s="95"/>
      <c r="C117" s="21"/>
      <c r="D117" s="27"/>
      <c r="E117" s="96"/>
      <c r="F117" s="27"/>
      <c r="G117" s="27"/>
      <c r="H117" s="28"/>
      <c r="I117" s="28"/>
      <c r="J117" s="28"/>
    </row>
    <row r="118" spans="1:23" s="2" customFormat="1">
      <c r="A118" s="73">
        <f>+A116+0.01</f>
        <v>14.01</v>
      </c>
      <c r="B118" s="74" t="s">
        <v>31</v>
      </c>
      <c r="C118" s="21"/>
      <c r="D118" s="27"/>
      <c r="E118" s="83" t="s">
        <v>66</v>
      </c>
      <c r="F118" s="27"/>
      <c r="G118" s="31">
        <f t="shared" ref="G118:G121" si="26">+D118*F118</f>
        <v>0</v>
      </c>
      <c r="H118" s="6"/>
      <c r="I118" s="42" t="e">
        <f t="shared" ref="I118:I121" si="27">+G118/$E$144</f>
        <v>#DIV/0!</v>
      </c>
      <c r="J118" s="28"/>
    </row>
    <row r="119" spans="1:23" s="2" customFormat="1">
      <c r="A119" s="73">
        <f t="shared" ref="A119:A121" si="28">+A118+0.01</f>
        <v>14.02</v>
      </c>
      <c r="B119" s="74" t="s">
        <v>42</v>
      </c>
      <c r="C119" s="21"/>
      <c r="D119" s="27"/>
      <c r="E119" s="83" t="s">
        <v>66</v>
      </c>
      <c r="F119" s="27"/>
      <c r="G119" s="31">
        <f t="shared" si="26"/>
        <v>0</v>
      </c>
      <c r="H119" s="6"/>
      <c r="I119" s="42" t="e">
        <f t="shared" si="27"/>
        <v>#DIV/0!</v>
      </c>
      <c r="J119" s="28"/>
    </row>
    <row r="120" spans="1:23" s="2" customFormat="1">
      <c r="A120" s="73">
        <f t="shared" si="28"/>
        <v>14.03</v>
      </c>
      <c r="B120" s="74" t="s">
        <v>64</v>
      </c>
      <c r="C120" s="21"/>
      <c r="D120" s="27"/>
      <c r="E120" s="83" t="s">
        <v>66</v>
      </c>
      <c r="F120" s="27"/>
      <c r="G120" s="31">
        <f t="shared" si="26"/>
        <v>0</v>
      </c>
      <c r="H120" s="6"/>
      <c r="I120" s="42" t="e">
        <f t="shared" si="27"/>
        <v>#DIV/0!</v>
      </c>
      <c r="J120" s="28"/>
    </row>
    <row r="121" spans="1:23" s="2" customFormat="1">
      <c r="A121" s="73">
        <f t="shared" si="28"/>
        <v>14.04</v>
      </c>
      <c r="B121" s="74" t="s">
        <v>65</v>
      </c>
      <c r="C121" s="21"/>
      <c r="D121" s="27"/>
      <c r="E121" s="83" t="s">
        <v>66</v>
      </c>
      <c r="F121" s="27"/>
      <c r="G121" s="31">
        <f t="shared" si="26"/>
        <v>0</v>
      </c>
      <c r="H121" s="6"/>
      <c r="I121" s="42" t="e">
        <f t="shared" si="27"/>
        <v>#DIV/0!</v>
      </c>
      <c r="J121" s="28"/>
    </row>
    <row r="122" spans="1:23" s="2" customFormat="1">
      <c r="A122" s="20"/>
      <c r="B122" s="21"/>
      <c r="C122" s="21"/>
      <c r="D122" s="27"/>
      <c r="E122" s="27"/>
      <c r="F122" s="27"/>
      <c r="G122" s="27"/>
      <c r="H122" s="28"/>
      <c r="I122" s="28"/>
      <c r="J122" s="28"/>
    </row>
    <row r="123" spans="1:23" s="47" customFormat="1" ht="28.5">
      <c r="A123" s="21"/>
      <c r="B123" s="49"/>
      <c r="C123" s="49"/>
      <c r="D123" s="27"/>
      <c r="E123" s="27"/>
      <c r="F123" s="27"/>
      <c r="G123" s="27"/>
      <c r="H123" s="28"/>
      <c r="I123" s="28"/>
      <c r="J123" s="35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</row>
    <row r="124" spans="1:23" ht="15.75" thickBot="1">
      <c r="A124" s="26"/>
      <c r="B124" s="48"/>
      <c r="C124" s="49"/>
      <c r="D124" s="27"/>
      <c r="E124" s="27"/>
      <c r="F124" s="27"/>
      <c r="G124" s="27"/>
      <c r="H124" s="28"/>
      <c r="I124" s="28"/>
      <c r="J124" s="35"/>
      <c r="K124" s="33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s="2" customFormat="1" ht="29.25" customHeight="1" thickBot="1">
      <c r="A125" s="69" t="s">
        <v>7</v>
      </c>
      <c r="B125" s="70"/>
      <c r="C125" s="51"/>
      <c r="D125" s="36"/>
      <c r="E125" s="37"/>
      <c r="F125" s="37"/>
      <c r="G125" s="38"/>
      <c r="H125" s="39">
        <f>SUM(H18:H116)</f>
        <v>0</v>
      </c>
      <c r="I125" s="40"/>
      <c r="J125" s="39" t="e">
        <f>SUM(J18:J116)</f>
        <v>#DIV/0!</v>
      </c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</row>
    <row r="126" spans="1:23" ht="21" customHeight="1" thickBot="1">
      <c r="B126" s="1"/>
      <c r="C126" s="1"/>
    </row>
    <row r="127" spans="1:23" ht="15" customHeight="1">
      <c r="A127" s="55" t="s">
        <v>12</v>
      </c>
      <c r="B127" s="100"/>
      <c r="C127" s="100"/>
      <c r="D127" s="100"/>
      <c r="E127" s="56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 customHeight="1" thickBot="1">
      <c r="A128" s="57"/>
      <c r="B128" s="101"/>
      <c r="C128" s="101"/>
      <c r="D128" s="101"/>
      <c r="E128" s="58"/>
    </row>
    <row r="129" spans="1:23">
      <c r="B129" s="1"/>
      <c r="C129" s="1"/>
    </row>
    <row r="132" spans="1:23" s="2" customForma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4" spans="1:23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42" spans="1:23" ht="31.5" customHeight="1"/>
    <row r="148" ht="15" customHeight="1"/>
  </sheetData>
  <mergeCells count="6">
    <mergeCell ref="H10:J10"/>
    <mergeCell ref="H12:J12"/>
    <mergeCell ref="A14:B14"/>
    <mergeCell ref="I14:J14"/>
    <mergeCell ref="A125:B125"/>
    <mergeCell ref="A127:E128"/>
  </mergeCells>
  <dataValidations disablePrompts="1" count="1">
    <dataValidation type="list" allowBlank="1" showInputMessage="1" showErrorMessage="1" sqref="E103 E91 E108:E113 E49 E36:E37 E30:E31 E54:E60 E72:E76 E96:E98 E82:E83 E20:E23 E25 E88:E89 E118:E121 E42:E43 E65:E66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W7CRODRIGUEZ</cp:lastModifiedBy>
  <cp:lastPrinted>2014-05-14T14:30:25Z</cp:lastPrinted>
  <dcterms:created xsi:type="dcterms:W3CDTF">2013-03-18T18:41:53Z</dcterms:created>
  <dcterms:modified xsi:type="dcterms:W3CDTF">2019-08-28T14:46:00Z</dcterms:modified>
</cp:coreProperties>
</file>